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4715" windowHeight="11850" activeTab="1"/>
  </bookViews>
  <sheets>
    <sheet name="장의용품1그룹(수의)" sheetId="5" r:id="rId1"/>
    <sheet name="장의용품2그룹(관,횡대)" sheetId="6" r:id="rId2"/>
  </sheets>
  <calcPr calcId="144525"/>
</workbook>
</file>

<file path=xl/calcChain.xml><?xml version="1.0" encoding="utf-8"?>
<calcChain xmlns="http://schemas.openxmlformats.org/spreadsheetml/2006/main">
  <c r="K17" i="6" l="1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3" i="6"/>
  <c r="K3" i="5"/>
  <c r="E15" i="5" l="1"/>
  <c r="E14" i="5"/>
  <c r="E13" i="5"/>
  <c r="E12" i="5"/>
  <c r="E11" i="5"/>
  <c r="E10" i="5"/>
  <c r="E9" i="5"/>
  <c r="E8" i="5"/>
  <c r="E7" i="5"/>
  <c r="E6" i="5"/>
  <c r="E5" i="5"/>
  <c r="E4" i="5"/>
  <c r="E3" i="5"/>
  <c r="E16" i="6" l="1"/>
  <c r="E4" i="6"/>
  <c r="E5" i="6"/>
  <c r="E6" i="6"/>
  <c r="E7" i="6"/>
  <c r="E8" i="6"/>
  <c r="E9" i="6"/>
  <c r="E10" i="6"/>
  <c r="E11" i="6"/>
  <c r="E12" i="6"/>
  <c r="E13" i="6"/>
  <c r="E14" i="6"/>
  <c r="E15" i="6"/>
  <c r="E3" i="6"/>
</calcChain>
</file>

<file path=xl/sharedStrings.xml><?xml version="1.0" encoding="utf-8"?>
<sst xmlns="http://schemas.openxmlformats.org/spreadsheetml/2006/main" count="119" uniqueCount="88">
  <si>
    <t>수의2호</t>
  </si>
  <si>
    <t>수의3호</t>
  </si>
  <si>
    <t>수의4호</t>
  </si>
  <si>
    <t>수의5호</t>
  </si>
  <si>
    <t>수의6호</t>
  </si>
  <si>
    <t>수의1호</t>
    <phoneticPr fontId="19" type="noConversion"/>
  </si>
  <si>
    <t>수의2호 멧베</t>
  </si>
  <si>
    <t>수의3호 멧베</t>
  </si>
  <si>
    <t>수의4호 멧베</t>
  </si>
  <si>
    <t>수의5호 멧베</t>
  </si>
  <si>
    <t>수의6호 멧베</t>
  </si>
  <si>
    <t>수의2호 규격과 같은 재질</t>
  </si>
  <si>
    <t>수의3호 규격과 같은 재질</t>
  </si>
  <si>
    <t>수의4호 규격과 같은 재질</t>
  </si>
  <si>
    <t>수의5호 규격과 같은 재질</t>
  </si>
  <si>
    <t>수의6호 규격과 같은 재질</t>
  </si>
  <si>
    <t>단위</t>
    <phoneticPr fontId="19" type="noConversion"/>
  </si>
  <si>
    <t>번호</t>
    <phoneticPr fontId="19" type="noConversion"/>
  </si>
  <si>
    <t>품 명</t>
    <phoneticPr fontId="19" type="noConversion"/>
  </si>
  <si>
    <t xml:space="preserve">   규      격 </t>
    <phoneticPr fontId="19" type="noConversion"/>
  </si>
  <si>
    <t>홍성</t>
    <phoneticPr fontId="19" type="noConversion"/>
  </si>
  <si>
    <t>서산</t>
    <phoneticPr fontId="19" type="noConversion"/>
  </si>
  <si>
    <t>천안</t>
    <phoneticPr fontId="19" type="noConversion"/>
  </si>
  <si>
    <t>공주</t>
    <phoneticPr fontId="19" type="noConversion"/>
  </si>
  <si>
    <t>개</t>
    <phoneticPr fontId="19" type="noConversion"/>
  </si>
  <si>
    <t>벌</t>
    <phoneticPr fontId="19" type="noConversion"/>
  </si>
  <si>
    <t>조</t>
    <phoneticPr fontId="19" type="noConversion"/>
  </si>
  <si>
    <t>향나무횡대</t>
    <phoneticPr fontId="19" type="noConversion"/>
  </si>
  <si>
    <t>솔송나무횡대</t>
    <phoneticPr fontId="19" type="noConversion"/>
  </si>
  <si>
    <t>칠성판(개장용)</t>
    <phoneticPr fontId="19" type="noConversion"/>
  </si>
  <si>
    <t>칠성판(안치용)</t>
    <phoneticPr fontId="19" type="noConversion"/>
  </si>
  <si>
    <t>아동관</t>
    <phoneticPr fontId="19" type="noConversion"/>
  </si>
  <si>
    <t>수의1호 멧베</t>
    <phoneticPr fontId="19" type="noConversion"/>
  </si>
  <si>
    <t>필</t>
    <phoneticPr fontId="19" type="noConversion"/>
  </si>
  <si>
    <t>수의1호 규격과 같은 재질</t>
    <phoneticPr fontId="19" type="noConversion"/>
  </si>
  <si>
    <t>오동관(특)</t>
    <phoneticPr fontId="19" type="noConversion"/>
  </si>
  <si>
    <t>오동관</t>
    <phoneticPr fontId="19" type="noConversion"/>
  </si>
  <si>
    <r>
      <rPr>
        <sz val="10"/>
        <color rgb="FFFF0000"/>
        <rFont val="HY신명조"/>
        <family val="1"/>
        <charset val="129"/>
      </rPr>
      <t>기존 오동1치관 왕특(산업표준화법에 의거한  표시방법)</t>
    </r>
    <r>
      <rPr>
        <sz val="10"/>
        <rFont val="HY신명조"/>
        <family val="1"/>
        <charset val="129"/>
      </rPr>
      <t xml:space="preserve">
니스칠 2~3회이상 제품</t>
    </r>
    <phoneticPr fontId="19" type="noConversion"/>
  </si>
  <si>
    <t>오동관(왕특)</t>
    <phoneticPr fontId="19" type="noConversion"/>
  </si>
  <si>
    <r>
      <rPr>
        <sz val="10"/>
        <color rgb="FFFF0000"/>
        <rFont val="HY신명조"/>
        <family val="1"/>
        <charset val="129"/>
      </rPr>
      <t>기존 오동0.6관(산업표준화법에 의거한  표시방법)</t>
    </r>
    <r>
      <rPr>
        <sz val="10"/>
        <rFont val="HY신명조"/>
        <family val="1"/>
        <charset val="129"/>
      </rPr>
      <t xml:space="preserve">
니스칠 2~3회이상 제품</t>
    </r>
    <phoneticPr fontId="19" type="noConversion"/>
  </si>
  <si>
    <r>
      <rPr>
        <sz val="10"/>
        <color rgb="FFFF0000"/>
        <rFont val="HY신명조"/>
        <family val="1"/>
        <charset val="129"/>
      </rPr>
      <t>기존 오동0.6관 특(산업표준화법에 의거한  표시방법)</t>
    </r>
    <r>
      <rPr>
        <sz val="10"/>
        <rFont val="HY신명조"/>
        <family val="1"/>
        <charset val="129"/>
      </rPr>
      <t xml:space="preserve">
니스칠 2~3회이상 제품</t>
    </r>
    <phoneticPr fontId="19" type="noConversion"/>
  </si>
  <si>
    <r>
      <rPr>
        <sz val="10"/>
        <color rgb="FFFF0000"/>
        <rFont val="HY신명조"/>
        <family val="1"/>
        <charset val="129"/>
      </rPr>
      <t>기존 오동1.5관 1단(산업표준화법에 의거한  표시방법)</t>
    </r>
    <r>
      <rPr>
        <sz val="10"/>
        <rFont val="HY신명조"/>
        <family val="1"/>
        <charset val="129"/>
      </rPr>
      <t xml:space="preserve">
니스칠 2~3회이상 제품</t>
    </r>
    <phoneticPr fontId="19" type="noConversion"/>
  </si>
  <si>
    <r>
      <rPr>
        <sz val="10"/>
        <color rgb="FFFF0000"/>
        <rFont val="HY신명조"/>
        <family val="1"/>
        <charset val="129"/>
      </rPr>
      <t>기존 오동1.5관 2단(산업표준화법에 의거한  표시방법)</t>
    </r>
    <r>
      <rPr>
        <sz val="10"/>
        <rFont val="HY신명조"/>
        <family val="1"/>
        <charset val="129"/>
      </rPr>
      <t xml:space="preserve">
니스칠 2~3회이상 제품</t>
    </r>
    <phoneticPr fontId="19" type="noConversion"/>
  </si>
  <si>
    <t>오동관(매장일반)</t>
    <phoneticPr fontId="19" type="noConversion"/>
  </si>
  <si>
    <t>오동관(매장특)</t>
    <phoneticPr fontId="19" type="noConversion"/>
  </si>
  <si>
    <r>
      <rPr>
        <sz val="10"/>
        <color rgb="FFFF0000"/>
        <rFont val="HY신명조"/>
        <family val="1"/>
        <charset val="129"/>
      </rPr>
      <t>기존 향나무1.5관 2단(산업표준화법에 의거한  표시방법)</t>
    </r>
    <r>
      <rPr>
        <sz val="10"/>
        <rFont val="HY신명조"/>
        <family val="1"/>
        <charset val="129"/>
      </rPr>
      <t xml:space="preserve">
니스칠 2~3회이상 제품</t>
    </r>
    <phoneticPr fontId="19" type="noConversion"/>
  </si>
  <si>
    <t>오동나무(무못) / 가로1850*세로상450*세로하390*높이336 / 원목(중국) / 조립(한국)</t>
    <phoneticPr fontId="19" type="noConversion"/>
  </si>
  <si>
    <t>오동나무(무못) / 가로2000*세로상600*세로하540*높이434 / 원목(중국) / 조립(한국)</t>
    <phoneticPr fontId="19" type="noConversion"/>
  </si>
  <si>
    <t>향나무(무못) / 가로1950*세로상560*세로하500*높이420 / 원목(중국) / 조립(한국)</t>
    <phoneticPr fontId="19" type="noConversion"/>
  </si>
  <si>
    <t>솔송나무(무못) / 가로1950*세로상560*세로하500*높이420 / 원목(중국) / 조립(한국)</t>
    <phoneticPr fontId="19" type="noConversion"/>
  </si>
  <si>
    <r>
      <rPr>
        <sz val="10"/>
        <color rgb="FFFF0000"/>
        <rFont val="HY신명조"/>
        <family val="1"/>
        <charset val="129"/>
      </rPr>
      <t>기존 솔송1.5관 2단(산업표준화법에 의거한  표시방법)</t>
    </r>
    <r>
      <rPr>
        <sz val="10"/>
        <rFont val="HY신명조"/>
        <family val="1"/>
        <charset val="129"/>
      </rPr>
      <t xml:space="preserve">
니스칠 2~3회이상 제품</t>
    </r>
    <phoneticPr fontId="19" type="noConversion"/>
  </si>
  <si>
    <t>기존 1.5오동횡대(산업표준화법에 의거한 표시방법)</t>
    <phoneticPr fontId="19" type="noConversion"/>
  </si>
  <si>
    <t>오동횡대(일반)</t>
    <phoneticPr fontId="19" type="noConversion"/>
  </si>
  <si>
    <t>기존 1.5오동횡대 특(산업 표준화법에 의거한 표시방법)</t>
    <phoneticPr fontId="19" type="noConversion"/>
  </si>
  <si>
    <t>오동횡대(특)</t>
    <phoneticPr fontId="19" type="noConversion"/>
  </si>
  <si>
    <t>오동나무 / 가로660*세로300*두께40 / 원목(중국)</t>
    <phoneticPr fontId="19" type="noConversion"/>
  </si>
  <si>
    <t>향나무 / 가로660*세로300*두께45 / 원목(중국)</t>
    <phoneticPr fontId="19" type="noConversion"/>
  </si>
  <si>
    <t>솔송나무 / 가로660*세로300*두께45 / 원목(중국)</t>
    <phoneticPr fontId="19" type="noConversion"/>
  </si>
  <si>
    <t>오동나무 / 가로900*세로300*두꼐40 / 원목(중국)</t>
    <phoneticPr fontId="19" type="noConversion"/>
  </si>
  <si>
    <t>오동나무 / 가로1700*세로300*두께15 / 원목(중국)</t>
    <phoneticPr fontId="19" type="noConversion"/>
  </si>
  <si>
    <t>저마100%(기계직) / 경사(혼방사) / 위사(혼방사) / 원사(중국) / 원단(한국) / 봉제(한국)</t>
    <phoneticPr fontId="19" type="noConversion"/>
  </si>
  <si>
    <t>면65%+폴리35%(기계직) / 경사(혼방사) / 위사(혼방사) / 원사(중국) / 원단(한국 )/ 봉제(한국)</t>
    <phoneticPr fontId="19" type="noConversion"/>
  </si>
  <si>
    <t>저마100%+인견(수제직) / 경사(수사) / 위사(수사) / 원사(중국) / 원단(중국) / 봉제(한국)</t>
    <phoneticPr fontId="19" type="noConversion"/>
  </si>
  <si>
    <t>대마50%+저마50%(수제직) / 경사(수사) / 위사(수사) / 원사(중국) / 원단(중국) / 봉제(한국)</t>
    <phoneticPr fontId="19" type="noConversion"/>
  </si>
  <si>
    <t>향나무관</t>
    <phoneticPr fontId="19" type="noConversion"/>
  </si>
  <si>
    <t>솔송관</t>
    <phoneticPr fontId="19" type="noConversion"/>
  </si>
  <si>
    <t>오동나무 / 가로1600*세로140*두께15 / 원목(중국)</t>
    <phoneticPr fontId="19" type="noConversion"/>
  </si>
  <si>
    <t>오동나무(무못) / 가로900*세로상360*세로하320*높이270 / 원목(중국) / 조립(한국)</t>
    <phoneticPr fontId="19" type="noConversion"/>
  </si>
  <si>
    <t xml:space="preserve">   규      격 (단위:mm)</t>
    <phoneticPr fontId="19" type="noConversion"/>
  </si>
  <si>
    <t>비 고</t>
    <phoneticPr fontId="19" type="noConversion"/>
  </si>
  <si>
    <t>비 고</t>
    <phoneticPr fontId="19" type="noConversion"/>
  </si>
  <si>
    <t>충남 4개의료원 장의용품 공동구매 입찰규격서(수의)</t>
    <phoneticPr fontId="19" type="noConversion"/>
  </si>
  <si>
    <t>충남 4개의료원 장의용품 공동구매 입찰 규격서(관,횡대)</t>
    <phoneticPr fontId="19" type="noConversion"/>
  </si>
  <si>
    <t>한지수의</t>
    <phoneticPr fontId="19" type="noConversion"/>
  </si>
  <si>
    <t>닥나무 재료 재질</t>
    <phoneticPr fontId="19" type="noConversion"/>
  </si>
  <si>
    <t>안동형 대마100%(수제직) / 경사(수사) / 위사(수사) / 원사(중국) / 원단(중국) / 봉제(한국)</t>
    <phoneticPr fontId="19" type="noConversion"/>
  </si>
  <si>
    <t>대마100%+인견(수제직) / 경사(수사) / 위사(수사) / 원사(중국) / 원단(중국) / 봉제(한국)</t>
    <phoneticPr fontId="19" type="noConversion"/>
  </si>
  <si>
    <t>오동나무(무못) / 가로1950*세로상510*세로하450*높이366 / 원목(중국) / 조립(한국)</t>
    <phoneticPr fontId="19" type="noConversion"/>
  </si>
  <si>
    <t>오동나무(무못) / 가로1850*세로상510*세로하450*높이380 / 원목(중국) / 조립(한국)</t>
    <phoneticPr fontId="19" type="noConversion"/>
  </si>
  <si>
    <t>오동나무(무못) / 가로1850*세로상510*세로하450*높이420 / 원목(중국) / 조립(한국)</t>
    <phoneticPr fontId="19" type="noConversion"/>
  </si>
  <si>
    <t>총 추정수량
(2023년도)</t>
    <phoneticPr fontId="19" type="noConversion"/>
  </si>
  <si>
    <r>
      <rPr>
        <sz val="10"/>
        <rFont val="맑은 고딕"/>
        <family val="3"/>
        <charset val="129"/>
      </rPr>
      <t>※</t>
    </r>
    <r>
      <rPr>
        <sz val="10"/>
        <rFont val="돋움"/>
        <family val="3"/>
        <charset val="129"/>
      </rPr>
      <t xml:space="preserve"> 서산특수조건
 멧베 폭, 길이 최대한 넓게 길이 18자 이상.</t>
    </r>
    <phoneticPr fontId="19" type="noConversion"/>
  </si>
  <si>
    <t>단가</t>
    <phoneticPr fontId="19" type="noConversion"/>
  </si>
  <si>
    <t>총액</t>
    <phoneticPr fontId="19" type="noConversion"/>
  </si>
  <si>
    <t>계</t>
    <phoneticPr fontId="19" type="noConversion"/>
  </si>
  <si>
    <t>단가</t>
    <phoneticPr fontId="19" type="noConversion"/>
  </si>
  <si>
    <t>합계</t>
    <phoneticPr fontId="19" type="noConversion"/>
  </si>
  <si>
    <t>계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</si>
</sst>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sz val="11"/>
      <name val="HY신명조"/>
      <family val="1"/>
      <charset val="129"/>
    </font>
    <font>
      <sz val="10"/>
      <name val="HY신명조"/>
      <family val="1"/>
      <charset val="129"/>
    </font>
    <font>
      <b/>
      <sz val="11"/>
      <name val="HY신명조"/>
      <family val="1"/>
      <charset val="129"/>
    </font>
    <font>
      <b/>
      <sz val="10"/>
      <name val="HY신명조"/>
      <family val="1"/>
      <charset val="129"/>
    </font>
    <font>
      <b/>
      <sz val="11"/>
      <name val="돋움"/>
      <family val="3"/>
      <charset val="129"/>
    </font>
    <font>
      <sz val="10"/>
      <color rgb="FFFF0000"/>
      <name val="HY신명조"/>
      <family val="1"/>
      <charset val="129"/>
    </font>
    <font>
      <b/>
      <sz val="26"/>
      <name val="HY울릉도M"/>
      <family val="1"/>
      <charset val="129"/>
    </font>
    <font>
      <b/>
      <sz val="26"/>
      <name val="HY울릉도B"/>
      <family val="1"/>
      <charset val="129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b/>
      <sz val="8"/>
      <name val="HY신명조"/>
      <family val="1"/>
      <charset val="129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0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shrinkToFit="1"/>
    </xf>
    <xf numFmtId="176" fontId="21" fillId="24" borderId="11" xfId="0" applyNumberFormat="1" applyFont="1" applyFill="1" applyBorder="1" applyAlignment="1">
      <alignment horizontal="center" vertical="center" shrinkToFit="1"/>
    </xf>
    <xf numFmtId="0" fontId="21" fillId="0" borderId="11" xfId="0" applyFont="1" applyFill="1" applyBorder="1" applyAlignment="1">
      <alignment horizontal="center" vertical="center" shrinkToFit="1"/>
    </xf>
    <xf numFmtId="0" fontId="21" fillId="0" borderId="13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1" fillId="0" borderId="13" xfId="0" applyFont="1" applyBorder="1" applyAlignment="1">
      <alignment horizontal="center" vertical="center" wrapText="1" shrinkToFit="1"/>
    </xf>
    <xf numFmtId="0" fontId="25" fillId="0" borderId="13" xfId="0" applyFont="1" applyFill="1" applyBorder="1" applyAlignment="1">
      <alignment horizontal="center" vertical="center" shrinkToFit="1"/>
    </xf>
    <xf numFmtId="0" fontId="22" fillId="25" borderId="14" xfId="0" applyFont="1" applyFill="1" applyBorder="1">
      <alignment vertical="center"/>
    </xf>
    <xf numFmtId="0" fontId="23" fillId="25" borderId="15" xfId="0" applyFont="1" applyFill="1" applyBorder="1" applyAlignment="1">
      <alignment horizontal="center" vertical="center" shrinkToFit="1"/>
    </xf>
    <xf numFmtId="176" fontId="23" fillId="25" borderId="16" xfId="0" applyNumberFormat="1" applyFont="1" applyFill="1" applyBorder="1" applyAlignment="1">
      <alignment horizontal="center" vertical="center" shrinkToFit="1"/>
    </xf>
    <xf numFmtId="0" fontId="22" fillId="25" borderId="17" xfId="0" applyFont="1" applyFill="1" applyBorder="1" applyAlignment="1">
      <alignment horizontal="center" vertical="center"/>
    </xf>
    <xf numFmtId="176" fontId="23" fillId="25" borderId="22" xfId="0" applyNumberFormat="1" applyFont="1" applyFill="1" applyBorder="1" applyAlignment="1">
      <alignment horizontal="center" vertical="center" shrinkToFit="1"/>
    </xf>
    <xf numFmtId="0" fontId="21" fillId="0" borderId="24" xfId="0" applyFont="1" applyFill="1" applyBorder="1" applyAlignment="1">
      <alignment horizontal="center" vertical="center" shrinkToFit="1"/>
    </xf>
    <xf numFmtId="176" fontId="21" fillId="24" borderId="24" xfId="0" applyNumberFormat="1" applyFont="1" applyFill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/>
    </xf>
    <xf numFmtId="176" fontId="25" fillId="0" borderId="12" xfId="0" applyNumberFormat="1" applyFont="1" applyFill="1" applyBorder="1" applyAlignment="1">
      <alignment horizontal="center" vertical="center" shrinkToFit="1"/>
    </xf>
    <xf numFmtId="0" fontId="25" fillId="0" borderId="11" xfId="42" applyNumberFormat="1" applyFont="1" applyBorder="1" applyAlignment="1">
      <alignment horizontal="center" vertical="center"/>
    </xf>
    <xf numFmtId="176" fontId="25" fillId="0" borderId="11" xfId="0" applyNumberFormat="1" applyFont="1" applyFill="1" applyBorder="1" applyAlignment="1">
      <alignment horizontal="center" vertical="center" shrinkToFit="1"/>
    </xf>
    <xf numFmtId="0" fontId="25" fillId="0" borderId="18" xfId="0" applyFont="1" applyFill="1" applyBorder="1" applyAlignment="1">
      <alignment horizontal="center" vertical="center"/>
    </xf>
    <xf numFmtId="0" fontId="25" fillId="0" borderId="24" xfId="42" applyNumberFormat="1" applyFont="1" applyBorder="1" applyAlignment="1">
      <alignment horizontal="center" vertical="center"/>
    </xf>
    <xf numFmtId="176" fontId="25" fillId="0" borderId="12" xfId="0" applyNumberFormat="1" applyFont="1" applyBorder="1" applyAlignment="1">
      <alignment horizontal="center" vertical="center" shrinkToFit="1"/>
    </xf>
    <xf numFmtId="176" fontId="23" fillId="25" borderId="15" xfId="0" applyNumberFormat="1" applyFont="1" applyFill="1" applyBorder="1" applyAlignment="1">
      <alignment horizontal="center" vertical="center" wrapText="1" shrinkToFit="1"/>
    </xf>
    <xf numFmtId="176" fontId="30" fillId="25" borderId="15" xfId="0" applyNumberFormat="1" applyFont="1" applyFill="1" applyBorder="1" applyAlignment="1">
      <alignment horizontal="center" vertical="center" wrapText="1" shrinkToFit="1"/>
    </xf>
    <xf numFmtId="176" fontId="25" fillId="0" borderId="12" xfId="0" applyNumberFormat="1" applyFont="1" applyFill="1" applyBorder="1" applyAlignment="1">
      <alignment horizontal="center" vertical="center" shrinkToFit="1"/>
    </xf>
    <xf numFmtId="176" fontId="25" fillId="0" borderId="12" xfId="0" applyNumberFormat="1" applyFont="1" applyFill="1" applyBorder="1" applyAlignment="1">
      <alignment horizontal="center" vertical="center" shrinkToFit="1"/>
    </xf>
    <xf numFmtId="176" fontId="25" fillId="0" borderId="11" xfId="0" applyNumberFormat="1" applyFont="1" applyFill="1" applyBorder="1" applyAlignment="1">
      <alignment horizontal="center" vertical="center" shrinkToFit="1"/>
    </xf>
    <xf numFmtId="176" fontId="25" fillId="0" borderId="26" xfId="0" applyNumberFormat="1" applyFont="1" applyFill="1" applyBorder="1" applyAlignment="1">
      <alignment horizontal="center" vertical="center" shrinkToFit="1"/>
    </xf>
    <xf numFmtId="0" fontId="25" fillId="0" borderId="12" xfId="42" applyNumberFormat="1" applyFont="1" applyBorder="1" applyAlignment="1">
      <alignment horizontal="center" vertical="center"/>
    </xf>
    <xf numFmtId="0" fontId="25" fillId="0" borderId="26" xfId="42" applyNumberFormat="1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shrinkToFit="1"/>
    </xf>
    <xf numFmtId="176" fontId="25" fillId="0" borderId="26" xfId="0" applyNumberFormat="1" applyFont="1" applyBorder="1" applyAlignment="1">
      <alignment horizontal="center" vertical="center" shrinkToFit="1"/>
    </xf>
    <xf numFmtId="0" fontId="21" fillId="0" borderId="25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/>
    </xf>
    <xf numFmtId="0" fontId="29" fillId="0" borderId="27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5" fillId="0" borderId="18" xfId="42" applyNumberFormat="1" applyFont="1" applyBorder="1" applyAlignment="1">
      <alignment horizontal="center" vertical="center"/>
    </xf>
    <xf numFmtId="0" fontId="25" fillId="0" borderId="27" xfId="42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76" fontId="25" fillId="0" borderId="11" xfId="0" applyNumberFormat="1" applyFont="1" applyFill="1" applyBorder="1" applyAlignment="1">
      <alignment horizontal="center" vertical="center" shrinkToFit="1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42" builtinId="6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3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1" name="Line 1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2" name="Line 2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3" name="Line 3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4" name="Line 4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5" name="Line 5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6" name="Line 6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7" name="Line 7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8" name="Line 8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29" name="Line 9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0" name="Line 10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1" name="Line 11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2" name="Line 12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3" name="Line 13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4" name="Line 14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5" name="Line 15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6" name="Line 16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7" name="Line 17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8" name="Line 18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39" name="Line 19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40" name="Line 20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41" name="Line 21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42" name="Line 22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43" name="Line 23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0</xdr:rowOff>
    </xdr:to>
    <xdr:sp macro="" textlink="">
      <xdr:nvSpPr>
        <xdr:cNvPr id="3144" name="Line 24"/>
        <xdr:cNvSpPr>
          <a:spLocks noChangeShapeType="1"/>
        </xdr:cNvSpPr>
      </xdr:nvSpPr>
      <xdr:spPr bwMode="auto">
        <a:xfrm>
          <a:off x="323850" y="13620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="110" zoomScaleNormal="110" workbookViewId="0">
      <selection activeCell="A17" sqref="A1:L17"/>
    </sheetView>
  </sheetViews>
  <sheetFormatPr defaultRowHeight="13.5"/>
  <cols>
    <col min="1" max="1" width="3.77734375" customWidth="1"/>
    <col min="2" max="2" width="13.5546875" customWidth="1"/>
    <col min="3" max="3" width="4" customWidth="1"/>
    <col min="4" max="4" width="48.33203125" style="2" customWidth="1"/>
    <col min="5" max="5" width="10.33203125" bestFit="1" customWidth="1"/>
    <col min="6" max="9" width="4.21875" bestFit="1" customWidth="1"/>
    <col min="10" max="10" width="8.109375" customWidth="1"/>
    <col min="11" max="11" width="14.5546875" customWidth="1"/>
    <col min="12" max="12" width="12.88671875" style="1" customWidth="1"/>
  </cols>
  <sheetData>
    <row r="1" spans="1:12" ht="63.75" customHeight="1" thickBot="1">
      <c r="A1" s="39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s="9" customFormat="1" ht="24">
      <c r="A2" s="12" t="s">
        <v>17</v>
      </c>
      <c r="B2" s="13" t="s">
        <v>18</v>
      </c>
      <c r="C2" s="13" t="s">
        <v>16</v>
      </c>
      <c r="D2" s="13" t="s">
        <v>19</v>
      </c>
      <c r="E2" s="26" t="s">
        <v>80</v>
      </c>
      <c r="F2" s="14" t="s">
        <v>20</v>
      </c>
      <c r="G2" s="14" t="s">
        <v>21</v>
      </c>
      <c r="H2" s="14" t="s">
        <v>22</v>
      </c>
      <c r="I2" s="16" t="s">
        <v>23</v>
      </c>
      <c r="J2" s="16" t="s">
        <v>82</v>
      </c>
      <c r="K2" s="16" t="s">
        <v>83</v>
      </c>
      <c r="L2" s="15" t="s">
        <v>70</v>
      </c>
    </row>
    <row r="3" spans="1:12" ht="22.5" customHeight="1">
      <c r="A3" s="3">
        <v>1</v>
      </c>
      <c r="B3" s="6" t="s">
        <v>5</v>
      </c>
      <c r="C3" s="6" t="s">
        <v>25</v>
      </c>
      <c r="D3" s="6" t="s">
        <v>61</v>
      </c>
      <c r="E3" s="5">
        <f>SUM(F3:I3)</f>
        <v>409</v>
      </c>
      <c r="F3" s="29">
        <v>80</v>
      </c>
      <c r="G3" s="20">
        <v>189</v>
      </c>
      <c r="H3" s="20">
        <v>110</v>
      </c>
      <c r="I3" s="21">
        <v>30</v>
      </c>
      <c r="J3" s="32"/>
      <c r="K3" s="32">
        <f>J3*E3</f>
        <v>0</v>
      </c>
      <c r="L3" s="7"/>
    </row>
    <row r="4" spans="1:12" ht="22.5" customHeight="1">
      <c r="A4" s="3">
        <v>2</v>
      </c>
      <c r="B4" s="6" t="s">
        <v>0</v>
      </c>
      <c r="C4" s="6" t="s">
        <v>25</v>
      </c>
      <c r="D4" s="6" t="s">
        <v>60</v>
      </c>
      <c r="E4" s="5">
        <f t="shared" ref="E4:E15" si="0">SUM(F4:I4)</f>
        <v>244</v>
      </c>
      <c r="F4" s="29">
        <v>50</v>
      </c>
      <c r="G4" s="20">
        <v>24</v>
      </c>
      <c r="H4" s="20">
        <v>50</v>
      </c>
      <c r="I4" s="21">
        <v>120</v>
      </c>
      <c r="J4" s="32"/>
      <c r="K4" s="32"/>
      <c r="L4" s="7"/>
    </row>
    <row r="5" spans="1:12" ht="22.5" customHeight="1">
      <c r="A5" s="3">
        <v>3</v>
      </c>
      <c r="B5" s="6" t="s">
        <v>1</v>
      </c>
      <c r="C5" s="6" t="s">
        <v>25</v>
      </c>
      <c r="D5" s="6" t="s">
        <v>62</v>
      </c>
      <c r="E5" s="5">
        <f t="shared" si="0"/>
        <v>25</v>
      </c>
      <c r="F5" s="29">
        <v>0</v>
      </c>
      <c r="G5" s="20">
        <v>5</v>
      </c>
      <c r="H5" s="20">
        <v>10</v>
      </c>
      <c r="I5" s="21">
        <v>10</v>
      </c>
      <c r="J5" s="32"/>
      <c r="K5" s="32"/>
      <c r="L5" s="7"/>
    </row>
    <row r="6" spans="1:12" ht="22.5" customHeight="1">
      <c r="A6" s="3">
        <v>4</v>
      </c>
      <c r="B6" s="6" t="s">
        <v>2</v>
      </c>
      <c r="C6" s="6" t="s">
        <v>25</v>
      </c>
      <c r="D6" s="6" t="s">
        <v>63</v>
      </c>
      <c r="E6" s="5">
        <f t="shared" si="0"/>
        <v>40</v>
      </c>
      <c r="F6" s="29">
        <v>10</v>
      </c>
      <c r="G6" s="20">
        <v>10</v>
      </c>
      <c r="H6" s="20">
        <v>10</v>
      </c>
      <c r="I6" s="21">
        <v>10</v>
      </c>
      <c r="J6" s="32"/>
      <c r="K6" s="32"/>
      <c r="L6" s="7"/>
    </row>
    <row r="7" spans="1:12" ht="22.5" customHeight="1">
      <c r="A7" s="3">
        <v>5</v>
      </c>
      <c r="B7" s="6" t="s">
        <v>3</v>
      </c>
      <c r="C7" s="6" t="s">
        <v>25</v>
      </c>
      <c r="D7" s="6" t="s">
        <v>76</v>
      </c>
      <c r="E7" s="5">
        <f t="shared" si="0"/>
        <v>20</v>
      </c>
      <c r="F7" s="29">
        <v>10</v>
      </c>
      <c r="G7" s="20">
        <v>5</v>
      </c>
      <c r="H7" s="20">
        <v>5</v>
      </c>
      <c r="I7" s="21"/>
      <c r="J7" s="32"/>
      <c r="K7" s="32"/>
      <c r="L7" s="7"/>
    </row>
    <row r="8" spans="1:12" ht="22.5" customHeight="1">
      <c r="A8" s="3">
        <v>6</v>
      </c>
      <c r="B8" s="6" t="s">
        <v>4</v>
      </c>
      <c r="C8" s="6" t="s">
        <v>25</v>
      </c>
      <c r="D8" s="6" t="s">
        <v>75</v>
      </c>
      <c r="E8" s="5">
        <f t="shared" si="0"/>
        <v>21</v>
      </c>
      <c r="F8" s="29">
        <v>10</v>
      </c>
      <c r="G8" s="20">
        <v>6</v>
      </c>
      <c r="H8" s="20">
        <v>5</v>
      </c>
      <c r="I8" s="21"/>
      <c r="J8" s="32"/>
      <c r="K8" s="32"/>
      <c r="L8" s="7"/>
    </row>
    <row r="9" spans="1:12" ht="22.5" customHeight="1">
      <c r="A9" s="3">
        <v>7</v>
      </c>
      <c r="B9" s="6" t="s">
        <v>73</v>
      </c>
      <c r="C9" s="6" t="s">
        <v>25</v>
      </c>
      <c r="D9" s="6" t="s">
        <v>74</v>
      </c>
      <c r="E9" s="5">
        <f t="shared" si="0"/>
        <v>0</v>
      </c>
      <c r="F9" s="29">
        <v>0</v>
      </c>
      <c r="G9" s="20"/>
      <c r="H9" s="20"/>
      <c r="I9" s="21"/>
      <c r="J9" s="32"/>
      <c r="K9" s="32"/>
      <c r="L9" s="7"/>
    </row>
    <row r="10" spans="1:12" ht="22.5" customHeight="1">
      <c r="A10" s="3">
        <v>8</v>
      </c>
      <c r="B10" s="6" t="s">
        <v>32</v>
      </c>
      <c r="C10" s="6" t="s">
        <v>33</v>
      </c>
      <c r="D10" s="6" t="s">
        <v>34</v>
      </c>
      <c r="E10" s="5">
        <f t="shared" si="0"/>
        <v>100</v>
      </c>
      <c r="F10" s="30">
        <v>0</v>
      </c>
      <c r="G10" s="23"/>
      <c r="H10" s="22">
        <v>100</v>
      </c>
      <c r="I10" s="21"/>
      <c r="J10" s="32"/>
      <c r="K10" s="32"/>
      <c r="L10" s="7"/>
    </row>
    <row r="11" spans="1:12" ht="22.5" customHeight="1">
      <c r="A11" s="3">
        <v>9</v>
      </c>
      <c r="B11" s="6" t="s">
        <v>6</v>
      </c>
      <c r="C11" s="6" t="s">
        <v>33</v>
      </c>
      <c r="D11" s="6" t="s">
        <v>11</v>
      </c>
      <c r="E11" s="5">
        <f t="shared" si="0"/>
        <v>59</v>
      </c>
      <c r="F11" s="29">
        <v>0</v>
      </c>
      <c r="G11" s="20">
        <v>9</v>
      </c>
      <c r="H11" s="20">
        <v>50</v>
      </c>
      <c r="I11" s="21"/>
      <c r="J11" s="32"/>
      <c r="K11" s="32"/>
      <c r="L11" s="7"/>
    </row>
    <row r="12" spans="1:12" ht="22.5" customHeight="1">
      <c r="A12" s="3">
        <v>10</v>
      </c>
      <c r="B12" s="6" t="s">
        <v>7</v>
      </c>
      <c r="C12" s="6" t="s">
        <v>33</v>
      </c>
      <c r="D12" s="6" t="s">
        <v>12</v>
      </c>
      <c r="E12" s="5">
        <f t="shared" si="0"/>
        <v>25</v>
      </c>
      <c r="F12" s="29">
        <v>0</v>
      </c>
      <c r="G12" s="20">
        <v>5</v>
      </c>
      <c r="H12" s="20">
        <v>10</v>
      </c>
      <c r="I12" s="21">
        <v>10</v>
      </c>
      <c r="J12" s="32"/>
      <c r="K12" s="32"/>
      <c r="L12" s="7"/>
    </row>
    <row r="13" spans="1:12" ht="22.5" customHeight="1">
      <c r="A13" s="3">
        <v>11</v>
      </c>
      <c r="B13" s="6" t="s">
        <v>8</v>
      </c>
      <c r="C13" s="6" t="s">
        <v>33</v>
      </c>
      <c r="D13" s="6" t="s">
        <v>13</v>
      </c>
      <c r="E13" s="5">
        <f t="shared" si="0"/>
        <v>39</v>
      </c>
      <c r="F13" s="29">
        <v>10</v>
      </c>
      <c r="G13" s="20">
        <v>9</v>
      </c>
      <c r="H13" s="20">
        <v>10</v>
      </c>
      <c r="I13" s="21">
        <v>10</v>
      </c>
      <c r="J13" s="32"/>
      <c r="K13" s="32"/>
      <c r="L13" s="7"/>
    </row>
    <row r="14" spans="1:12" ht="22.5" customHeight="1">
      <c r="A14" s="3">
        <v>12</v>
      </c>
      <c r="B14" s="6" t="s">
        <v>9</v>
      </c>
      <c r="C14" s="6" t="s">
        <v>33</v>
      </c>
      <c r="D14" s="6" t="s">
        <v>14</v>
      </c>
      <c r="E14" s="5">
        <f t="shared" si="0"/>
        <v>21</v>
      </c>
      <c r="F14" s="29">
        <v>10</v>
      </c>
      <c r="G14" s="20">
        <v>6</v>
      </c>
      <c r="H14" s="20">
        <v>5</v>
      </c>
      <c r="I14" s="21"/>
      <c r="J14" s="32"/>
      <c r="K14" s="32"/>
      <c r="L14" s="7"/>
    </row>
    <row r="15" spans="1:12" ht="22.5" customHeight="1">
      <c r="A15" s="34">
        <v>13</v>
      </c>
      <c r="B15" s="17" t="s">
        <v>10</v>
      </c>
      <c r="C15" s="17" t="s">
        <v>33</v>
      </c>
      <c r="D15" s="17" t="s">
        <v>15</v>
      </c>
      <c r="E15" s="18">
        <f t="shared" si="0"/>
        <v>22</v>
      </c>
      <c r="F15" s="31">
        <v>10</v>
      </c>
      <c r="G15" s="31">
        <v>7</v>
      </c>
      <c r="H15" s="31">
        <v>5</v>
      </c>
      <c r="I15" s="24"/>
      <c r="J15" s="33"/>
      <c r="K15" s="33"/>
      <c r="L15" s="35"/>
    </row>
    <row r="16" spans="1:12" ht="22.5" customHeight="1">
      <c r="A16" s="45" t="s">
        <v>84</v>
      </c>
      <c r="B16" s="46"/>
      <c r="C16" s="46"/>
      <c r="D16" s="46"/>
      <c r="E16" s="46"/>
      <c r="F16" s="46"/>
      <c r="G16" s="46"/>
      <c r="H16" s="46"/>
      <c r="I16" s="46"/>
      <c r="J16" s="47"/>
      <c r="K16" s="48"/>
      <c r="L16" s="49"/>
    </row>
    <row r="17" spans="1:12" ht="81.75" customHeight="1">
      <c r="A17" s="42" t="s">
        <v>81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</row>
    <row r="18" spans="1:12" ht="22.5" customHeight="1"/>
    <row r="19" spans="1:12" ht="22.5" customHeight="1"/>
    <row r="20" spans="1:12" ht="22.5" customHeight="1"/>
    <row r="21" spans="1:12" ht="22.5" customHeight="1"/>
    <row r="22" spans="1:12" ht="22.5" customHeight="1"/>
    <row r="23" spans="1:12" ht="22.5" customHeight="1"/>
    <row r="24" spans="1:12" ht="22.5" customHeight="1"/>
    <row r="25" spans="1:12" ht="22.5" customHeight="1"/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  <row r="31" spans="1:12" ht="22.5" customHeight="1"/>
    <row r="32" spans="1:1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81.75" customHeight="1"/>
  </sheetData>
  <mergeCells count="4">
    <mergeCell ref="A1:L1"/>
    <mergeCell ref="A17:L17"/>
    <mergeCell ref="A16:J16"/>
    <mergeCell ref="K16:L16"/>
  </mergeCells>
  <phoneticPr fontId="19" type="noConversion"/>
  <pageMargins left="1.1811023622047245" right="0" top="0.78740157480314965" bottom="0.78740157480314965" header="0" footer="0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D4" sqref="A1:L17"/>
    </sheetView>
  </sheetViews>
  <sheetFormatPr defaultRowHeight="13.5"/>
  <cols>
    <col min="1" max="1" width="3.77734375" customWidth="1"/>
    <col min="2" max="2" width="9.6640625" customWidth="1"/>
    <col min="3" max="3" width="3.5546875" customWidth="1"/>
    <col min="4" max="4" width="33.6640625" style="2" customWidth="1"/>
    <col min="5" max="5" width="9.109375" bestFit="1" customWidth="1"/>
    <col min="6" max="9" width="4.21875" bestFit="1" customWidth="1"/>
    <col min="10" max="10" width="11.6640625" customWidth="1"/>
    <col min="11" max="11" width="12.44140625" customWidth="1"/>
    <col min="12" max="12" width="39.33203125" style="1" customWidth="1"/>
  </cols>
  <sheetData>
    <row r="1" spans="1:12" ht="44.25" customHeight="1" thickBot="1">
      <c r="A1" s="50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s="9" customFormat="1" ht="30.6" customHeight="1">
      <c r="A2" s="12" t="s">
        <v>17</v>
      </c>
      <c r="B2" s="13" t="s">
        <v>18</v>
      </c>
      <c r="C2" s="13" t="s">
        <v>16</v>
      </c>
      <c r="D2" s="13" t="s">
        <v>68</v>
      </c>
      <c r="E2" s="27" t="s">
        <v>80</v>
      </c>
      <c r="F2" s="14" t="s">
        <v>20</v>
      </c>
      <c r="G2" s="14" t="s">
        <v>21</v>
      </c>
      <c r="H2" s="14" t="s">
        <v>22</v>
      </c>
      <c r="I2" s="14" t="s">
        <v>23</v>
      </c>
      <c r="J2" s="14" t="s">
        <v>85</v>
      </c>
      <c r="K2" s="14" t="s">
        <v>86</v>
      </c>
      <c r="L2" s="15" t="s">
        <v>69</v>
      </c>
    </row>
    <row r="3" spans="1:12" ht="30.6" customHeight="1">
      <c r="A3" s="3">
        <v>1</v>
      </c>
      <c r="B3" s="6" t="s">
        <v>36</v>
      </c>
      <c r="C3" s="6" t="s">
        <v>24</v>
      </c>
      <c r="D3" s="6" t="s">
        <v>46</v>
      </c>
      <c r="E3" s="5">
        <f>SUM(F3:I3)</f>
        <v>2</v>
      </c>
      <c r="F3" s="28">
        <v>0</v>
      </c>
      <c r="G3" s="20">
        <v>2</v>
      </c>
      <c r="H3" s="20"/>
      <c r="I3" s="20"/>
      <c r="J3" s="29"/>
      <c r="K3" s="29">
        <f>J3*E3</f>
        <v>0</v>
      </c>
      <c r="L3" s="10" t="s">
        <v>39</v>
      </c>
    </row>
    <row r="4" spans="1:12" ht="30.6" customHeight="1">
      <c r="A4" s="3">
        <v>2</v>
      </c>
      <c r="B4" s="6" t="s">
        <v>35</v>
      </c>
      <c r="C4" s="6" t="s">
        <v>24</v>
      </c>
      <c r="D4" s="6" t="s">
        <v>77</v>
      </c>
      <c r="E4" s="5">
        <f t="shared" ref="E4:E16" si="0">SUM(F4:I4)</f>
        <v>1054</v>
      </c>
      <c r="F4" s="28">
        <v>250</v>
      </c>
      <c r="G4" s="20">
        <v>354</v>
      </c>
      <c r="H4" s="20">
        <v>200</v>
      </c>
      <c r="I4" s="20">
        <v>250</v>
      </c>
      <c r="J4" s="29"/>
      <c r="K4" s="29">
        <f t="shared" ref="K4:K16" si="1">J4*E4</f>
        <v>0</v>
      </c>
      <c r="L4" s="10" t="s">
        <v>40</v>
      </c>
    </row>
    <row r="5" spans="1:12" ht="30.6" customHeight="1">
      <c r="A5" s="3">
        <v>3</v>
      </c>
      <c r="B5" s="6" t="s">
        <v>38</v>
      </c>
      <c r="C5" s="6" t="s">
        <v>24</v>
      </c>
      <c r="D5" s="6" t="s">
        <v>47</v>
      </c>
      <c r="E5" s="5">
        <f t="shared" si="0"/>
        <v>23</v>
      </c>
      <c r="F5" s="28">
        <v>5</v>
      </c>
      <c r="G5" s="20">
        <v>3</v>
      </c>
      <c r="H5" s="20">
        <v>5</v>
      </c>
      <c r="I5" s="20">
        <v>10</v>
      </c>
      <c r="J5" s="29"/>
      <c r="K5" s="29">
        <f t="shared" si="1"/>
        <v>0</v>
      </c>
      <c r="L5" s="10" t="s">
        <v>37</v>
      </c>
    </row>
    <row r="6" spans="1:12" ht="30.6" customHeight="1">
      <c r="A6" s="3">
        <v>4</v>
      </c>
      <c r="B6" s="6" t="s">
        <v>43</v>
      </c>
      <c r="C6" s="6" t="s">
        <v>24</v>
      </c>
      <c r="D6" s="6" t="s">
        <v>78</v>
      </c>
      <c r="E6" s="5">
        <f t="shared" si="0"/>
        <v>7</v>
      </c>
      <c r="F6" s="28">
        <v>1</v>
      </c>
      <c r="G6" s="20">
        <v>1</v>
      </c>
      <c r="H6" s="20">
        <v>5</v>
      </c>
      <c r="I6" s="20"/>
      <c r="J6" s="29"/>
      <c r="K6" s="29">
        <f t="shared" si="1"/>
        <v>0</v>
      </c>
      <c r="L6" s="10" t="s">
        <v>41</v>
      </c>
    </row>
    <row r="7" spans="1:12" ht="30.6" customHeight="1">
      <c r="A7" s="3">
        <v>5</v>
      </c>
      <c r="B7" s="6" t="s">
        <v>44</v>
      </c>
      <c r="C7" s="6" t="s">
        <v>24</v>
      </c>
      <c r="D7" s="6" t="s">
        <v>79</v>
      </c>
      <c r="E7" s="5">
        <f t="shared" si="0"/>
        <v>7</v>
      </c>
      <c r="F7" s="28">
        <v>1</v>
      </c>
      <c r="G7" s="20">
        <v>1</v>
      </c>
      <c r="H7" s="20">
        <v>5</v>
      </c>
      <c r="I7" s="20"/>
      <c r="J7" s="29"/>
      <c r="K7" s="29">
        <f t="shared" si="1"/>
        <v>0</v>
      </c>
      <c r="L7" s="10" t="s">
        <v>42</v>
      </c>
    </row>
    <row r="8" spans="1:12" ht="30.6" customHeight="1">
      <c r="A8" s="3">
        <v>6</v>
      </c>
      <c r="B8" s="6" t="s">
        <v>64</v>
      </c>
      <c r="C8" s="6" t="s">
        <v>24</v>
      </c>
      <c r="D8" s="6" t="s">
        <v>48</v>
      </c>
      <c r="E8" s="5">
        <f t="shared" si="0"/>
        <v>2</v>
      </c>
      <c r="F8" s="28">
        <v>1</v>
      </c>
      <c r="G8" s="20"/>
      <c r="H8" s="20">
        <v>1</v>
      </c>
      <c r="I8" s="20"/>
      <c r="J8" s="29"/>
      <c r="K8" s="29">
        <f t="shared" si="1"/>
        <v>0</v>
      </c>
      <c r="L8" s="10" t="s">
        <v>45</v>
      </c>
    </row>
    <row r="9" spans="1:12" ht="30.6" customHeight="1">
      <c r="A9" s="3">
        <v>7</v>
      </c>
      <c r="B9" s="6" t="s">
        <v>65</v>
      </c>
      <c r="C9" s="6" t="s">
        <v>24</v>
      </c>
      <c r="D9" s="6" t="s">
        <v>49</v>
      </c>
      <c r="E9" s="5">
        <f t="shared" si="0"/>
        <v>2</v>
      </c>
      <c r="F9" s="28">
        <v>1</v>
      </c>
      <c r="G9" s="20"/>
      <c r="H9" s="20">
        <v>1</v>
      </c>
      <c r="I9" s="20"/>
      <c r="J9" s="29"/>
      <c r="K9" s="29">
        <f t="shared" si="1"/>
        <v>0</v>
      </c>
      <c r="L9" s="10" t="s">
        <v>50</v>
      </c>
    </row>
    <row r="10" spans="1:12" ht="30.6" customHeight="1">
      <c r="A10" s="3">
        <v>8</v>
      </c>
      <c r="B10" s="6" t="s">
        <v>52</v>
      </c>
      <c r="C10" s="6" t="s">
        <v>26</v>
      </c>
      <c r="D10" s="6" t="s">
        <v>55</v>
      </c>
      <c r="E10" s="5">
        <f t="shared" si="0"/>
        <v>66</v>
      </c>
      <c r="F10" s="28">
        <v>30</v>
      </c>
      <c r="G10" s="20">
        <v>26</v>
      </c>
      <c r="H10" s="20">
        <v>10</v>
      </c>
      <c r="I10" s="20"/>
      <c r="J10" s="29"/>
      <c r="K10" s="29">
        <f t="shared" si="1"/>
        <v>0</v>
      </c>
      <c r="L10" s="11" t="s">
        <v>51</v>
      </c>
    </row>
    <row r="11" spans="1:12" ht="30.6" customHeight="1">
      <c r="A11" s="3">
        <v>9</v>
      </c>
      <c r="B11" s="6" t="s">
        <v>54</v>
      </c>
      <c r="C11" s="6" t="s">
        <v>26</v>
      </c>
      <c r="D11" s="6" t="s">
        <v>58</v>
      </c>
      <c r="E11" s="5">
        <f t="shared" si="0"/>
        <v>6</v>
      </c>
      <c r="F11" s="28">
        <v>5</v>
      </c>
      <c r="G11" s="20">
        <v>1</v>
      </c>
      <c r="H11" s="20"/>
      <c r="I11" s="20"/>
      <c r="J11" s="29"/>
      <c r="K11" s="29">
        <f t="shared" si="1"/>
        <v>0</v>
      </c>
      <c r="L11" s="11" t="s">
        <v>53</v>
      </c>
    </row>
    <row r="12" spans="1:12" ht="30.6" customHeight="1">
      <c r="A12" s="3">
        <v>10</v>
      </c>
      <c r="B12" s="6" t="s">
        <v>27</v>
      </c>
      <c r="C12" s="6" t="s">
        <v>26</v>
      </c>
      <c r="D12" s="6" t="s">
        <v>56</v>
      </c>
      <c r="E12" s="5">
        <f t="shared" si="0"/>
        <v>2</v>
      </c>
      <c r="F12" s="28">
        <v>1</v>
      </c>
      <c r="G12" s="20"/>
      <c r="H12" s="20">
        <v>1</v>
      </c>
      <c r="I12" s="20"/>
      <c r="J12" s="29"/>
      <c r="K12" s="29">
        <f t="shared" si="1"/>
        <v>0</v>
      </c>
      <c r="L12" s="8"/>
    </row>
    <row r="13" spans="1:12" ht="30.6" customHeight="1">
      <c r="A13" s="3">
        <v>11</v>
      </c>
      <c r="B13" s="6" t="s">
        <v>28</v>
      </c>
      <c r="C13" s="6" t="s">
        <v>26</v>
      </c>
      <c r="D13" s="6" t="s">
        <v>57</v>
      </c>
      <c r="E13" s="5">
        <f t="shared" si="0"/>
        <v>2</v>
      </c>
      <c r="F13" s="28">
        <v>1</v>
      </c>
      <c r="G13" s="20"/>
      <c r="H13" s="20">
        <v>1</v>
      </c>
      <c r="I13" s="20"/>
      <c r="J13" s="29"/>
      <c r="K13" s="29">
        <f t="shared" si="1"/>
        <v>0</v>
      </c>
      <c r="L13" s="8"/>
    </row>
    <row r="14" spans="1:12" ht="30.6" customHeight="1">
      <c r="A14" s="3">
        <v>12</v>
      </c>
      <c r="B14" s="4" t="s">
        <v>29</v>
      </c>
      <c r="C14" s="4" t="s">
        <v>24</v>
      </c>
      <c r="D14" s="6" t="s">
        <v>66</v>
      </c>
      <c r="E14" s="5">
        <f t="shared" si="0"/>
        <v>25</v>
      </c>
      <c r="F14" s="28">
        <v>20</v>
      </c>
      <c r="G14" s="20">
        <v>5</v>
      </c>
      <c r="H14" s="20"/>
      <c r="I14" s="25"/>
      <c r="J14" s="25"/>
      <c r="K14" s="29">
        <f t="shared" si="1"/>
        <v>0</v>
      </c>
      <c r="L14" s="8"/>
    </row>
    <row r="15" spans="1:12" ht="30.6" customHeight="1">
      <c r="A15" s="3">
        <v>13</v>
      </c>
      <c r="B15" s="4" t="s">
        <v>30</v>
      </c>
      <c r="C15" s="4" t="s">
        <v>24</v>
      </c>
      <c r="D15" s="6" t="s">
        <v>59</v>
      </c>
      <c r="E15" s="5">
        <f t="shared" si="0"/>
        <v>10</v>
      </c>
      <c r="F15" s="28">
        <v>0</v>
      </c>
      <c r="G15" s="20">
        <v>5</v>
      </c>
      <c r="H15" s="20">
        <v>5</v>
      </c>
      <c r="I15" s="25"/>
      <c r="J15" s="25"/>
      <c r="K15" s="29">
        <f t="shared" si="1"/>
        <v>0</v>
      </c>
      <c r="L15" s="8"/>
    </row>
    <row r="16" spans="1:12" ht="30.6" customHeight="1">
      <c r="A16" s="19">
        <v>14</v>
      </c>
      <c r="B16" s="36" t="s">
        <v>31</v>
      </c>
      <c r="C16" s="36" t="s">
        <v>24</v>
      </c>
      <c r="D16" s="36" t="s">
        <v>67</v>
      </c>
      <c r="E16" s="18">
        <f t="shared" si="0"/>
        <v>8</v>
      </c>
      <c r="F16" s="37">
        <v>2</v>
      </c>
      <c r="G16" s="37">
        <v>1</v>
      </c>
      <c r="H16" s="37"/>
      <c r="I16" s="37">
        <v>5</v>
      </c>
      <c r="J16" s="37"/>
      <c r="K16" s="31">
        <f t="shared" si="1"/>
        <v>0</v>
      </c>
      <c r="L16" s="38"/>
    </row>
    <row r="17" spans="1:12" ht="30.6" customHeight="1">
      <c r="A17" s="53" t="s">
        <v>87</v>
      </c>
      <c r="B17" s="53"/>
      <c r="C17" s="53"/>
      <c r="D17" s="53"/>
      <c r="E17" s="53"/>
      <c r="F17" s="53"/>
      <c r="G17" s="53"/>
      <c r="H17" s="53"/>
      <c r="I17" s="53"/>
      <c r="J17" s="53"/>
      <c r="K17" s="54">
        <f>SUM(K3:K16)</f>
        <v>0</v>
      </c>
      <c r="L17" s="54"/>
    </row>
  </sheetData>
  <mergeCells count="3">
    <mergeCell ref="A1:L1"/>
    <mergeCell ref="A17:J17"/>
    <mergeCell ref="K17:L17"/>
  </mergeCells>
  <phoneticPr fontId="19" type="noConversion"/>
  <pageMargins left="1.1811023622047245" right="0.19685039370078741" top="0.51181102362204722" bottom="0.27559055118110237" header="0.39370078740157483" footer="0.19685039370078741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장의용품1그룹(수의)</vt:lpstr>
      <vt:lpstr>장의용품2그룹(관,횡대)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CAMC</cp:lastModifiedBy>
  <cp:lastPrinted>2022-11-25T07:27:32Z</cp:lastPrinted>
  <dcterms:created xsi:type="dcterms:W3CDTF">2012-03-06T11:54:37Z</dcterms:created>
  <dcterms:modified xsi:type="dcterms:W3CDTF">2022-12-06T08:15:05Z</dcterms:modified>
</cp:coreProperties>
</file>